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425" yWindow="30" windowWidth="11190" windowHeight="10035"/>
  </bookViews>
  <sheets>
    <sheet name="Formulario 1" sheetId="36" r:id="rId1"/>
  </sheets>
  <externalReferences>
    <externalReference r:id="rId2"/>
  </externalReferences>
  <definedNames>
    <definedName name="_xlnm.Print_Area" localSheetId="0">'Formulario 1'!#REF!</definedName>
  </definedNames>
  <calcPr calcId="125725"/>
</workbook>
</file>

<file path=xl/calcChain.xml><?xml version="1.0" encoding="utf-8"?>
<calcChain xmlns="http://schemas.openxmlformats.org/spreadsheetml/2006/main">
  <c r="B33" i="36"/>
  <c r="B31"/>
  <c r="B29"/>
  <c r="B28"/>
  <c r="B26"/>
  <c r="D24"/>
  <c r="B24"/>
  <c r="B23"/>
  <c r="B22"/>
  <c r="B20"/>
  <c r="B19"/>
  <c r="B17"/>
  <c r="B15"/>
  <c r="B14"/>
  <c r="B12"/>
  <c r="B11"/>
  <c r="D7"/>
  <c r="D15" s="1"/>
  <c r="B7"/>
  <c r="D11" l="1"/>
  <c r="D12"/>
  <c r="D14"/>
  <c r="D19" l="1"/>
  <c r="D28"/>
  <c r="D17"/>
  <c r="F34"/>
  <c r="D26"/>
  <c r="F36" l="1"/>
  <c r="F37"/>
  <c r="F35"/>
  <c r="F38" l="1"/>
  <c r="F39" s="1"/>
</calcChain>
</file>

<file path=xl/sharedStrings.xml><?xml version="1.0" encoding="utf-8"?>
<sst xmlns="http://schemas.openxmlformats.org/spreadsheetml/2006/main" count="61" uniqueCount="46">
  <si>
    <t>Cant</t>
  </si>
  <si>
    <t>COSTO DIRECTO</t>
  </si>
  <si>
    <t>M3</t>
  </si>
  <si>
    <t>PRELIMINARES</t>
  </si>
  <si>
    <t>1.1</t>
  </si>
  <si>
    <t>Ml</t>
  </si>
  <si>
    <t>2.1</t>
  </si>
  <si>
    <t>2.2</t>
  </si>
  <si>
    <t>3.1</t>
  </si>
  <si>
    <t>Un</t>
  </si>
  <si>
    <t>4.1</t>
  </si>
  <si>
    <t>Descripción</t>
  </si>
  <si>
    <t>CORTE Y DEMOLICIONES</t>
  </si>
  <si>
    <t>EXCAVACIONES</t>
  </si>
  <si>
    <t>RELLENOS</t>
  </si>
  <si>
    <t>LIMPIEZA GENERAL</t>
  </si>
  <si>
    <t>SELLANTE</t>
  </si>
  <si>
    <t>SEÑALIZACIÓN Y PREVENCIÓN</t>
  </si>
  <si>
    <t>Suministro e Instalación de Barricadas metálicas según diseño de Ley</t>
  </si>
  <si>
    <t>ADMINISTRACION</t>
  </si>
  <si>
    <t>IMPREVISTO</t>
  </si>
  <si>
    <t>UTILIDAD</t>
  </si>
  <si>
    <t>TOTAL PRESUPUESTO</t>
  </si>
  <si>
    <t>Total Presupuesto Ajustado al Peso</t>
  </si>
  <si>
    <t>Ítem</t>
  </si>
  <si>
    <t>Vr Unit</t>
  </si>
  <si>
    <t>Vr Total</t>
  </si>
  <si>
    <t>1.2</t>
  </si>
  <si>
    <t>Estudio de Tránsito y Movilización</t>
  </si>
  <si>
    <t>1.3</t>
  </si>
  <si>
    <t xml:space="preserve">Suministro e Instalación de Malla para cerramiento de obra. Incluye soporte en madera y cinta de seguridad a lo largo de la malla. </t>
  </si>
  <si>
    <t>3.2</t>
  </si>
  <si>
    <t>CONCRETOS</t>
  </si>
  <si>
    <t>5.1</t>
  </si>
  <si>
    <t>5.2</t>
  </si>
  <si>
    <t>UN</t>
  </si>
  <si>
    <t>SUM. TRANS. E INSTALACION DE TUBERIA EN PVC PARA ALCANTARILLADO SANITARIO</t>
  </si>
  <si>
    <t>6.2</t>
  </si>
  <si>
    <t>6.3</t>
  </si>
  <si>
    <t>7.1</t>
  </si>
  <si>
    <t>8.1</t>
  </si>
  <si>
    <t>8.2</t>
  </si>
  <si>
    <t>9.1</t>
  </si>
  <si>
    <t>9.2</t>
  </si>
  <si>
    <t>GL</t>
  </si>
  <si>
    <t xml:space="preserve">Presupuesto para la Reposicion de Redes de la primera etapa del Alcantarillado Sanitario del barrio San Fernando, ubicado entre las calles 44 y 47 y las transversales 5 a la transversal 7 de la ciudad de Valledupar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</si>
</sst>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 * #,##0.00_ ;_ * \-#,##0.00_ ;_ * &quot;-&quot;??_ ;_ @_ "/>
    <numFmt numFmtId="166" formatCode="_-* #,##0.00\ &quot;€&quot;_-;\-* #,##0.00\ &quot;€&quot;_-;_-* &quot;-&quot;??\ &quot;€&quot;_-;_-@_-"/>
  </numFmts>
  <fonts count="1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65" fontId="6" fillId="0" borderId="1" xfId="4" applyFont="1" applyBorder="1" applyAlignment="1">
      <alignment vertical="center"/>
    </xf>
    <xf numFmtId="165" fontId="6" fillId="0" borderId="5" xfId="4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2" borderId="1" xfId="4" applyFont="1" applyFill="1" applyBorder="1" applyAlignment="1">
      <alignment vertical="center"/>
    </xf>
    <xf numFmtId="165" fontId="6" fillId="2" borderId="3" xfId="4" applyFont="1" applyFill="1" applyBorder="1" applyAlignment="1">
      <alignment vertical="center"/>
    </xf>
    <xf numFmtId="164" fontId="6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6" fillId="0" borderId="7" xfId="0" applyFont="1" applyBorder="1" applyAlignment="1">
      <alignment horizontal="center" vertical="center"/>
    </xf>
    <xf numFmtId="165" fontId="6" fillId="0" borderId="3" xfId="4" applyFont="1" applyBorder="1" applyAlignment="1">
      <alignment vertical="center"/>
    </xf>
    <xf numFmtId="165" fontId="6" fillId="0" borderId="7" xfId="4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165" fontId="6" fillId="0" borderId="0" xfId="4" applyFont="1" applyAlignment="1">
      <alignment vertical="center"/>
    </xf>
    <xf numFmtId="165" fontId="0" fillId="0" borderId="0" xfId="0" applyNumberFormat="1"/>
    <xf numFmtId="1" fontId="7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5" fontId="6" fillId="2" borderId="5" xfId="4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8" xfId="0" applyFont="1" applyBorder="1" applyAlignment="1">
      <alignment horizontal="justify" vertical="center"/>
    </xf>
    <xf numFmtId="165" fontId="6" fillId="0" borderId="3" xfId="4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165" fontId="7" fillId="2" borderId="5" xfId="4" applyFont="1" applyFill="1" applyBorder="1" applyAlignment="1">
      <alignment vertical="center"/>
    </xf>
    <xf numFmtId="165" fontId="7" fillId="2" borderId="9" xfId="4" applyFont="1" applyFill="1" applyBorder="1" applyAlignment="1">
      <alignment vertical="center"/>
    </xf>
    <xf numFmtId="0" fontId="6" fillId="0" borderId="9" xfId="0" applyFont="1" applyBorder="1" applyAlignment="1">
      <alignment horizontal="justify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vertical="center"/>
    </xf>
    <xf numFmtId="165" fontId="7" fillId="2" borderId="10" xfId="4" applyFont="1" applyFill="1" applyBorder="1" applyAlignment="1">
      <alignment vertical="center"/>
    </xf>
    <xf numFmtId="165" fontId="7" fillId="2" borderId="11" xfId="4" applyFont="1" applyFill="1" applyBorder="1" applyAlignment="1">
      <alignment vertical="center"/>
    </xf>
    <xf numFmtId="165" fontId="6" fillId="0" borderId="1" xfId="4" applyFont="1" applyBorder="1" applyAlignment="1">
      <alignment horizontal="center" vertical="center"/>
    </xf>
    <xf numFmtId="165" fontId="6" fillId="0" borderId="9" xfId="4" applyFont="1" applyBorder="1" applyAlignment="1">
      <alignment horizontal="left" vertical="center" wrapText="1"/>
    </xf>
    <xf numFmtId="165" fontId="6" fillId="0" borderId="1" xfId="4" applyFont="1" applyFill="1" applyBorder="1" applyAlignment="1">
      <alignment horizontal="center" vertical="center"/>
    </xf>
    <xf numFmtId="165" fontId="6" fillId="0" borderId="1" xfId="4" applyFont="1" applyFill="1" applyBorder="1" applyAlignment="1">
      <alignment vertical="center"/>
    </xf>
    <xf numFmtId="165" fontId="6" fillId="0" borderId="1" xfId="4" applyFont="1" applyBorder="1" applyAlignment="1">
      <alignment horizontal="left" vertical="center" wrapText="1"/>
    </xf>
    <xf numFmtId="165" fontId="6" fillId="2" borderId="9" xfId="4" applyFont="1" applyFill="1" applyBorder="1" applyAlignment="1">
      <alignment vertical="center"/>
    </xf>
    <xf numFmtId="0" fontId="6" fillId="0" borderId="11" xfId="0" applyFont="1" applyBorder="1" applyAlignment="1">
      <alignment horizontal="justify" vertical="center"/>
    </xf>
    <xf numFmtId="0" fontId="6" fillId="0" borderId="10" xfId="0" applyFont="1" applyBorder="1" applyAlignment="1">
      <alignment horizontal="center" vertical="center"/>
    </xf>
    <xf numFmtId="165" fontId="6" fillId="0" borderId="12" xfId="4" applyFont="1" applyBorder="1" applyAlignment="1">
      <alignment vertical="center"/>
    </xf>
    <xf numFmtId="165" fontId="6" fillId="0" borderId="10" xfId="4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4" applyFont="1" applyFill="1" applyBorder="1" applyAlignment="1">
      <alignment vertical="center"/>
    </xf>
    <xf numFmtId="0" fontId="8" fillId="0" borderId="1" xfId="0" applyFont="1" applyBorder="1"/>
    <xf numFmtId="9" fontId="8" fillId="0" borderId="1" xfId="0" applyNumberFormat="1" applyFont="1" applyBorder="1" applyAlignment="1">
      <alignment horizontal="center"/>
    </xf>
    <xf numFmtId="165" fontId="3" fillId="0" borderId="0" xfId="4" applyFont="1" applyAlignment="1">
      <alignment horizontal="center" vertical="center"/>
    </xf>
    <xf numFmtId="166" fontId="9" fillId="0" borderId="1" xfId="5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165" fontId="3" fillId="0" borderId="0" xfId="4" applyFon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5" fillId="0" borderId="1" xfId="4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165" fontId="3" fillId="0" borderId="0" xfId="4" applyFont="1" applyAlignment="1">
      <alignment horizontal="center" vertical="center"/>
    </xf>
  </cellXfs>
  <cellStyles count="7">
    <cellStyle name="Millares 2" xfId="2"/>
    <cellStyle name="Millares 3" xfId="4"/>
    <cellStyle name="Moneda 2" xfId="5"/>
    <cellStyle name="Normal" xfId="0" builtinId="0"/>
    <cellStyle name="Normal 2" xfId="1"/>
    <cellStyle name="Normal 3" xfId="6"/>
    <cellStyle name="Porcentu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%20FERNANDO%20PRIMERA%20ETAPA%20(ALCANTARILLADO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.P.U. ACU."/>
      <sheetName val="RESUMEN ACUE."/>
      <sheetName val="A.P.U. ALC."/>
      <sheetName val="RESUMEN ALC."/>
      <sheetName val="LISTADO DE INSUMOS"/>
      <sheetName val="SANFERNANDO"/>
    </sheetNames>
    <sheetDataSet>
      <sheetData sheetId="0"/>
      <sheetData sheetId="1"/>
      <sheetData sheetId="2"/>
      <sheetData sheetId="3">
        <row r="3">
          <cell r="B3" t="str">
            <v>Localización, Replanteo y Nivelación mas controles de pendientes</v>
          </cell>
        </row>
        <row r="8">
          <cell r="B8" t="str">
            <v>Excavación Manual en material común o conglomerado en seco para zanjas, pozos y apiques, incluye cinta de seguridad</v>
          </cell>
        </row>
        <row r="9">
          <cell r="B9" t="str">
            <v>Excavación Manual en material común o conglomerado humedo para zanjas, pozos y apiques, incluye cinta de seguridad</v>
          </cell>
        </row>
        <row r="18">
          <cell r="B18" t="str">
            <v>Corte de Pavimento y/o andén con Máquina; profundidad mínima 4 cm.</v>
          </cell>
        </row>
        <row r="20">
          <cell r="B20" t="str">
            <v>Demolición de Pavimento en concreto. Ancho = 0,60 a .70 mts., e = 0,15 a 0,20 m.</v>
          </cell>
        </row>
        <row r="32">
          <cell r="B32" t="str">
            <v xml:space="preserve">Tape de Zanja con Material de sitio compactado con canguro en capas de 0,20 m, con ensayo de proctor modificado d=95%. </v>
          </cell>
        </row>
        <row r="40">
          <cell r="B40" t="str">
            <v xml:space="preserve">Reconstrucción de Pavimento en concreto de 280 Kg/cm2 (4000 PSI), acelerado a 3 días, e = 0,18 m. Incluye antisol. </v>
          </cell>
        </row>
        <row r="47">
          <cell r="B47" t="str">
            <v xml:space="preserve">Construcción de Cabezote para Pozo de Inspección en concreto de 280 Kg/cm2 (4000 psi), D = 1,50 m, reforzado con varillas de 5/8" en ambas direcciones, acelerado a 3 días, curado con antisol, con recubrimiento en platina de 3"x1/8" de D=0,70, con 4 anclajes en hierro. Incluye Tapa para acceso en concreto  de 280 Kg/cm2 (4000 psi), D = 0,68 m, reforzado  con varillas de 1/2" en ambas direcciones @ 0,10 m, y con recubrimiento en platina de 3"x1/8", y agarredera movible en varilla de 1/2" lisa en forma de U inversa. </v>
          </cell>
        </row>
        <row r="70">
          <cell r="B70" t="str">
            <v>Suministro e Instalación de Tubería PVC D=8" con empaque para alcantarillado,incluye cama de arena de 0.10mtrs</v>
          </cell>
        </row>
        <row r="81">
          <cell r="B81" t="str">
            <v>Empalme y limpieza de Pozo de Inspección</v>
          </cell>
        </row>
        <row r="82">
          <cell r="B82" t="str">
            <v>Suministro e Instalación de Silla Yee de 8" X 6" en PVC (Kit completo)</v>
          </cell>
        </row>
        <row r="94">
          <cell r="B94" t="str">
            <v xml:space="preserve">Reparación de Conexión Domiciliaria de Alcantarillado en Tubería D = 6", L = 1,0 m. </v>
          </cell>
        </row>
        <row r="108">
          <cell r="B108" t="str">
            <v xml:space="preserve">Sello de Junta (Incluye Dilatación Manual) </v>
          </cell>
        </row>
        <row r="111">
          <cell r="B111" t="str">
            <v xml:space="preserve">Vallas para Señalización, información y Prevención de 2.0 x 1,0 mtrs, diseño según la empresa </v>
          </cell>
        </row>
        <row r="112">
          <cell r="B112" t="str">
            <v xml:space="preserve">Limpieza y retiro de material sobrante </v>
          </cell>
        </row>
        <row r="114">
          <cell r="B114" t="str">
            <v>Ubicación Mediante GPS de Accesorios Instalados y plano record(fisico y magnetico)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H43"/>
  <sheetViews>
    <sheetView tabSelected="1" zoomScale="90" zoomScaleNormal="75" workbookViewId="0">
      <selection activeCell="C35" sqref="C35"/>
    </sheetView>
  </sheetViews>
  <sheetFormatPr baseColWidth="10" defaultRowHeight="12.75"/>
  <cols>
    <col min="1" max="1" width="4.140625" style="1" customWidth="1"/>
    <col min="2" max="2" width="55.5703125" style="1" customWidth="1"/>
    <col min="3" max="3" width="6.42578125" style="1" customWidth="1"/>
    <col min="4" max="4" width="9.28515625" style="1" customWidth="1"/>
    <col min="5" max="5" width="11.7109375" style="1" customWidth="1"/>
    <col min="6" max="6" width="18.85546875" style="1" customWidth="1"/>
    <col min="8" max="8" width="24.28515625" customWidth="1"/>
    <col min="257" max="257" width="4.140625" customWidth="1"/>
    <col min="258" max="258" width="55.5703125" customWidth="1"/>
    <col min="259" max="259" width="6.42578125" customWidth="1"/>
    <col min="260" max="260" width="9.28515625" customWidth="1"/>
    <col min="261" max="261" width="11.7109375" customWidth="1"/>
    <col min="262" max="262" width="18.85546875" customWidth="1"/>
    <col min="264" max="264" width="24.28515625" customWidth="1"/>
    <col min="513" max="513" width="4.140625" customWidth="1"/>
    <col min="514" max="514" width="55.5703125" customWidth="1"/>
    <col min="515" max="515" width="6.42578125" customWidth="1"/>
    <col min="516" max="516" width="9.28515625" customWidth="1"/>
    <col min="517" max="517" width="11.7109375" customWidth="1"/>
    <col min="518" max="518" width="18.85546875" customWidth="1"/>
    <col min="520" max="520" width="24.28515625" customWidth="1"/>
    <col min="769" max="769" width="4.140625" customWidth="1"/>
    <col min="770" max="770" width="55.5703125" customWidth="1"/>
    <col min="771" max="771" width="6.42578125" customWidth="1"/>
    <col min="772" max="772" width="9.28515625" customWidth="1"/>
    <col min="773" max="773" width="11.7109375" customWidth="1"/>
    <col min="774" max="774" width="18.85546875" customWidth="1"/>
    <col min="776" max="776" width="24.28515625" customWidth="1"/>
    <col min="1025" max="1025" width="4.140625" customWidth="1"/>
    <col min="1026" max="1026" width="55.5703125" customWidth="1"/>
    <col min="1027" max="1027" width="6.42578125" customWidth="1"/>
    <col min="1028" max="1028" width="9.28515625" customWidth="1"/>
    <col min="1029" max="1029" width="11.7109375" customWidth="1"/>
    <col min="1030" max="1030" width="18.85546875" customWidth="1"/>
    <col min="1032" max="1032" width="24.28515625" customWidth="1"/>
    <col min="1281" max="1281" width="4.140625" customWidth="1"/>
    <col min="1282" max="1282" width="55.5703125" customWidth="1"/>
    <col min="1283" max="1283" width="6.42578125" customWidth="1"/>
    <col min="1284" max="1284" width="9.28515625" customWidth="1"/>
    <col min="1285" max="1285" width="11.7109375" customWidth="1"/>
    <col min="1286" max="1286" width="18.85546875" customWidth="1"/>
    <col min="1288" max="1288" width="24.28515625" customWidth="1"/>
    <col min="1537" max="1537" width="4.140625" customWidth="1"/>
    <col min="1538" max="1538" width="55.5703125" customWidth="1"/>
    <col min="1539" max="1539" width="6.42578125" customWidth="1"/>
    <col min="1540" max="1540" width="9.28515625" customWidth="1"/>
    <col min="1541" max="1541" width="11.7109375" customWidth="1"/>
    <col min="1542" max="1542" width="18.85546875" customWidth="1"/>
    <col min="1544" max="1544" width="24.28515625" customWidth="1"/>
    <col min="1793" max="1793" width="4.140625" customWidth="1"/>
    <col min="1794" max="1794" width="55.5703125" customWidth="1"/>
    <col min="1795" max="1795" width="6.42578125" customWidth="1"/>
    <col min="1796" max="1796" width="9.28515625" customWidth="1"/>
    <col min="1797" max="1797" width="11.7109375" customWidth="1"/>
    <col min="1798" max="1798" width="18.85546875" customWidth="1"/>
    <col min="1800" max="1800" width="24.28515625" customWidth="1"/>
    <col min="2049" max="2049" width="4.140625" customWidth="1"/>
    <col min="2050" max="2050" width="55.5703125" customWidth="1"/>
    <col min="2051" max="2051" width="6.42578125" customWidth="1"/>
    <col min="2052" max="2052" width="9.28515625" customWidth="1"/>
    <col min="2053" max="2053" width="11.7109375" customWidth="1"/>
    <col min="2054" max="2054" width="18.85546875" customWidth="1"/>
    <col min="2056" max="2056" width="24.28515625" customWidth="1"/>
    <col min="2305" max="2305" width="4.140625" customWidth="1"/>
    <col min="2306" max="2306" width="55.5703125" customWidth="1"/>
    <col min="2307" max="2307" width="6.42578125" customWidth="1"/>
    <col min="2308" max="2308" width="9.28515625" customWidth="1"/>
    <col min="2309" max="2309" width="11.7109375" customWidth="1"/>
    <col min="2310" max="2310" width="18.85546875" customWidth="1"/>
    <col min="2312" max="2312" width="24.28515625" customWidth="1"/>
    <col min="2561" max="2561" width="4.140625" customWidth="1"/>
    <col min="2562" max="2562" width="55.5703125" customWidth="1"/>
    <col min="2563" max="2563" width="6.42578125" customWidth="1"/>
    <col min="2564" max="2564" width="9.28515625" customWidth="1"/>
    <col min="2565" max="2565" width="11.7109375" customWidth="1"/>
    <col min="2566" max="2566" width="18.85546875" customWidth="1"/>
    <col min="2568" max="2568" width="24.28515625" customWidth="1"/>
    <col min="2817" max="2817" width="4.140625" customWidth="1"/>
    <col min="2818" max="2818" width="55.5703125" customWidth="1"/>
    <col min="2819" max="2819" width="6.42578125" customWidth="1"/>
    <col min="2820" max="2820" width="9.28515625" customWidth="1"/>
    <col min="2821" max="2821" width="11.7109375" customWidth="1"/>
    <col min="2822" max="2822" width="18.85546875" customWidth="1"/>
    <col min="2824" max="2824" width="24.28515625" customWidth="1"/>
    <col min="3073" max="3073" width="4.140625" customWidth="1"/>
    <col min="3074" max="3074" width="55.5703125" customWidth="1"/>
    <col min="3075" max="3075" width="6.42578125" customWidth="1"/>
    <col min="3076" max="3076" width="9.28515625" customWidth="1"/>
    <col min="3077" max="3077" width="11.7109375" customWidth="1"/>
    <col min="3078" max="3078" width="18.85546875" customWidth="1"/>
    <col min="3080" max="3080" width="24.28515625" customWidth="1"/>
    <col min="3329" max="3329" width="4.140625" customWidth="1"/>
    <col min="3330" max="3330" width="55.5703125" customWidth="1"/>
    <col min="3331" max="3331" width="6.42578125" customWidth="1"/>
    <col min="3332" max="3332" width="9.28515625" customWidth="1"/>
    <col min="3333" max="3333" width="11.7109375" customWidth="1"/>
    <col min="3334" max="3334" width="18.85546875" customWidth="1"/>
    <col min="3336" max="3336" width="24.28515625" customWidth="1"/>
    <col min="3585" max="3585" width="4.140625" customWidth="1"/>
    <col min="3586" max="3586" width="55.5703125" customWidth="1"/>
    <col min="3587" max="3587" width="6.42578125" customWidth="1"/>
    <col min="3588" max="3588" width="9.28515625" customWidth="1"/>
    <col min="3589" max="3589" width="11.7109375" customWidth="1"/>
    <col min="3590" max="3590" width="18.85546875" customWidth="1"/>
    <col min="3592" max="3592" width="24.28515625" customWidth="1"/>
    <col min="3841" max="3841" width="4.140625" customWidth="1"/>
    <col min="3842" max="3842" width="55.5703125" customWidth="1"/>
    <col min="3843" max="3843" width="6.42578125" customWidth="1"/>
    <col min="3844" max="3844" width="9.28515625" customWidth="1"/>
    <col min="3845" max="3845" width="11.7109375" customWidth="1"/>
    <col min="3846" max="3846" width="18.85546875" customWidth="1"/>
    <col min="3848" max="3848" width="24.28515625" customWidth="1"/>
    <col min="4097" max="4097" width="4.140625" customWidth="1"/>
    <col min="4098" max="4098" width="55.5703125" customWidth="1"/>
    <col min="4099" max="4099" width="6.42578125" customWidth="1"/>
    <col min="4100" max="4100" width="9.28515625" customWidth="1"/>
    <col min="4101" max="4101" width="11.7109375" customWidth="1"/>
    <col min="4102" max="4102" width="18.85546875" customWidth="1"/>
    <col min="4104" max="4104" width="24.28515625" customWidth="1"/>
    <col min="4353" max="4353" width="4.140625" customWidth="1"/>
    <col min="4354" max="4354" width="55.5703125" customWidth="1"/>
    <col min="4355" max="4355" width="6.42578125" customWidth="1"/>
    <col min="4356" max="4356" width="9.28515625" customWidth="1"/>
    <col min="4357" max="4357" width="11.7109375" customWidth="1"/>
    <col min="4358" max="4358" width="18.85546875" customWidth="1"/>
    <col min="4360" max="4360" width="24.28515625" customWidth="1"/>
    <col min="4609" max="4609" width="4.140625" customWidth="1"/>
    <col min="4610" max="4610" width="55.5703125" customWidth="1"/>
    <col min="4611" max="4611" width="6.42578125" customWidth="1"/>
    <col min="4612" max="4612" width="9.28515625" customWidth="1"/>
    <col min="4613" max="4613" width="11.7109375" customWidth="1"/>
    <col min="4614" max="4614" width="18.85546875" customWidth="1"/>
    <col min="4616" max="4616" width="24.28515625" customWidth="1"/>
    <col min="4865" max="4865" width="4.140625" customWidth="1"/>
    <col min="4866" max="4866" width="55.5703125" customWidth="1"/>
    <col min="4867" max="4867" width="6.42578125" customWidth="1"/>
    <col min="4868" max="4868" width="9.28515625" customWidth="1"/>
    <col min="4869" max="4869" width="11.7109375" customWidth="1"/>
    <col min="4870" max="4870" width="18.85546875" customWidth="1"/>
    <col min="4872" max="4872" width="24.28515625" customWidth="1"/>
    <col min="5121" max="5121" width="4.140625" customWidth="1"/>
    <col min="5122" max="5122" width="55.5703125" customWidth="1"/>
    <col min="5123" max="5123" width="6.42578125" customWidth="1"/>
    <col min="5124" max="5124" width="9.28515625" customWidth="1"/>
    <col min="5125" max="5125" width="11.7109375" customWidth="1"/>
    <col min="5126" max="5126" width="18.85546875" customWidth="1"/>
    <col min="5128" max="5128" width="24.28515625" customWidth="1"/>
    <col min="5377" max="5377" width="4.140625" customWidth="1"/>
    <col min="5378" max="5378" width="55.5703125" customWidth="1"/>
    <col min="5379" max="5379" width="6.42578125" customWidth="1"/>
    <col min="5380" max="5380" width="9.28515625" customWidth="1"/>
    <col min="5381" max="5381" width="11.7109375" customWidth="1"/>
    <col min="5382" max="5382" width="18.85546875" customWidth="1"/>
    <col min="5384" max="5384" width="24.28515625" customWidth="1"/>
    <col min="5633" max="5633" width="4.140625" customWidth="1"/>
    <col min="5634" max="5634" width="55.5703125" customWidth="1"/>
    <col min="5635" max="5635" width="6.42578125" customWidth="1"/>
    <col min="5636" max="5636" width="9.28515625" customWidth="1"/>
    <col min="5637" max="5637" width="11.7109375" customWidth="1"/>
    <col min="5638" max="5638" width="18.85546875" customWidth="1"/>
    <col min="5640" max="5640" width="24.28515625" customWidth="1"/>
    <col min="5889" max="5889" width="4.140625" customWidth="1"/>
    <col min="5890" max="5890" width="55.5703125" customWidth="1"/>
    <col min="5891" max="5891" width="6.42578125" customWidth="1"/>
    <col min="5892" max="5892" width="9.28515625" customWidth="1"/>
    <col min="5893" max="5893" width="11.7109375" customWidth="1"/>
    <col min="5894" max="5894" width="18.85546875" customWidth="1"/>
    <col min="5896" max="5896" width="24.28515625" customWidth="1"/>
    <col min="6145" max="6145" width="4.140625" customWidth="1"/>
    <col min="6146" max="6146" width="55.5703125" customWidth="1"/>
    <col min="6147" max="6147" width="6.42578125" customWidth="1"/>
    <col min="6148" max="6148" width="9.28515625" customWidth="1"/>
    <col min="6149" max="6149" width="11.7109375" customWidth="1"/>
    <col min="6150" max="6150" width="18.85546875" customWidth="1"/>
    <col min="6152" max="6152" width="24.28515625" customWidth="1"/>
    <col min="6401" max="6401" width="4.140625" customWidth="1"/>
    <col min="6402" max="6402" width="55.5703125" customWidth="1"/>
    <col min="6403" max="6403" width="6.42578125" customWidth="1"/>
    <col min="6404" max="6404" width="9.28515625" customWidth="1"/>
    <col min="6405" max="6405" width="11.7109375" customWidth="1"/>
    <col min="6406" max="6406" width="18.85546875" customWidth="1"/>
    <col min="6408" max="6408" width="24.28515625" customWidth="1"/>
    <col min="6657" max="6657" width="4.140625" customWidth="1"/>
    <col min="6658" max="6658" width="55.5703125" customWidth="1"/>
    <col min="6659" max="6659" width="6.42578125" customWidth="1"/>
    <col min="6660" max="6660" width="9.28515625" customWidth="1"/>
    <col min="6661" max="6661" width="11.7109375" customWidth="1"/>
    <col min="6662" max="6662" width="18.85546875" customWidth="1"/>
    <col min="6664" max="6664" width="24.28515625" customWidth="1"/>
    <col min="6913" max="6913" width="4.140625" customWidth="1"/>
    <col min="6914" max="6914" width="55.5703125" customWidth="1"/>
    <col min="6915" max="6915" width="6.42578125" customWidth="1"/>
    <col min="6916" max="6916" width="9.28515625" customWidth="1"/>
    <col min="6917" max="6917" width="11.7109375" customWidth="1"/>
    <col min="6918" max="6918" width="18.85546875" customWidth="1"/>
    <col min="6920" max="6920" width="24.28515625" customWidth="1"/>
    <col min="7169" max="7169" width="4.140625" customWidth="1"/>
    <col min="7170" max="7170" width="55.5703125" customWidth="1"/>
    <col min="7171" max="7171" width="6.42578125" customWidth="1"/>
    <col min="7172" max="7172" width="9.28515625" customWidth="1"/>
    <col min="7173" max="7173" width="11.7109375" customWidth="1"/>
    <col min="7174" max="7174" width="18.85546875" customWidth="1"/>
    <col min="7176" max="7176" width="24.28515625" customWidth="1"/>
    <col min="7425" max="7425" width="4.140625" customWidth="1"/>
    <col min="7426" max="7426" width="55.5703125" customWidth="1"/>
    <col min="7427" max="7427" width="6.42578125" customWidth="1"/>
    <col min="7428" max="7428" width="9.28515625" customWidth="1"/>
    <col min="7429" max="7429" width="11.7109375" customWidth="1"/>
    <col min="7430" max="7430" width="18.85546875" customWidth="1"/>
    <col min="7432" max="7432" width="24.28515625" customWidth="1"/>
    <col min="7681" max="7681" width="4.140625" customWidth="1"/>
    <col min="7682" max="7682" width="55.5703125" customWidth="1"/>
    <col min="7683" max="7683" width="6.42578125" customWidth="1"/>
    <col min="7684" max="7684" width="9.28515625" customWidth="1"/>
    <col min="7685" max="7685" width="11.7109375" customWidth="1"/>
    <col min="7686" max="7686" width="18.85546875" customWidth="1"/>
    <col min="7688" max="7688" width="24.28515625" customWidth="1"/>
    <col min="7937" max="7937" width="4.140625" customWidth="1"/>
    <col min="7938" max="7938" width="55.5703125" customWidth="1"/>
    <col min="7939" max="7939" width="6.42578125" customWidth="1"/>
    <col min="7940" max="7940" width="9.28515625" customWidth="1"/>
    <col min="7941" max="7941" width="11.7109375" customWidth="1"/>
    <col min="7942" max="7942" width="18.85546875" customWidth="1"/>
    <col min="7944" max="7944" width="24.28515625" customWidth="1"/>
    <col min="8193" max="8193" width="4.140625" customWidth="1"/>
    <col min="8194" max="8194" width="55.5703125" customWidth="1"/>
    <col min="8195" max="8195" width="6.42578125" customWidth="1"/>
    <col min="8196" max="8196" width="9.28515625" customWidth="1"/>
    <col min="8197" max="8197" width="11.7109375" customWidth="1"/>
    <col min="8198" max="8198" width="18.85546875" customWidth="1"/>
    <col min="8200" max="8200" width="24.28515625" customWidth="1"/>
    <col min="8449" max="8449" width="4.140625" customWidth="1"/>
    <col min="8450" max="8450" width="55.5703125" customWidth="1"/>
    <col min="8451" max="8451" width="6.42578125" customWidth="1"/>
    <col min="8452" max="8452" width="9.28515625" customWidth="1"/>
    <col min="8453" max="8453" width="11.7109375" customWidth="1"/>
    <col min="8454" max="8454" width="18.85546875" customWidth="1"/>
    <col min="8456" max="8456" width="24.28515625" customWidth="1"/>
    <col min="8705" max="8705" width="4.140625" customWidth="1"/>
    <col min="8706" max="8706" width="55.5703125" customWidth="1"/>
    <col min="8707" max="8707" width="6.42578125" customWidth="1"/>
    <col min="8708" max="8708" width="9.28515625" customWidth="1"/>
    <col min="8709" max="8709" width="11.7109375" customWidth="1"/>
    <col min="8710" max="8710" width="18.85546875" customWidth="1"/>
    <col min="8712" max="8712" width="24.28515625" customWidth="1"/>
    <col min="8961" max="8961" width="4.140625" customWidth="1"/>
    <col min="8962" max="8962" width="55.5703125" customWidth="1"/>
    <col min="8963" max="8963" width="6.42578125" customWidth="1"/>
    <col min="8964" max="8964" width="9.28515625" customWidth="1"/>
    <col min="8965" max="8965" width="11.7109375" customWidth="1"/>
    <col min="8966" max="8966" width="18.85546875" customWidth="1"/>
    <col min="8968" max="8968" width="24.28515625" customWidth="1"/>
    <col min="9217" max="9217" width="4.140625" customWidth="1"/>
    <col min="9218" max="9218" width="55.5703125" customWidth="1"/>
    <col min="9219" max="9219" width="6.42578125" customWidth="1"/>
    <col min="9220" max="9220" width="9.28515625" customWidth="1"/>
    <col min="9221" max="9221" width="11.7109375" customWidth="1"/>
    <col min="9222" max="9222" width="18.85546875" customWidth="1"/>
    <col min="9224" max="9224" width="24.28515625" customWidth="1"/>
    <col min="9473" max="9473" width="4.140625" customWidth="1"/>
    <col min="9474" max="9474" width="55.5703125" customWidth="1"/>
    <col min="9475" max="9475" width="6.42578125" customWidth="1"/>
    <col min="9476" max="9476" width="9.28515625" customWidth="1"/>
    <col min="9477" max="9477" width="11.7109375" customWidth="1"/>
    <col min="9478" max="9478" width="18.85546875" customWidth="1"/>
    <col min="9480" max="9480" width="24.28515625" customWidth="1"/>
    <col min="9729" max="9729" width="4.140625" customWidth="1"/>
    <col min="9730" max="9730" width="55.5703125" customWidth="1"/>
    <col min="9731" max="9731" width="6.42578125" customWidth="1"/>
    <col min="9732" max="9732" width="9.28515625" customWidth="1"/>
    <col min="9733" max="9733" width="11.7109375" customWidth="1"/>
    <col min="9734" max="9734" width="18.85546875" customWidth="1"/>
    <col min="9736" max="9736" width="24.28515625" customWidth="1"/>
    <col min="9985" max="9985" width="4.140625" customWidth="1"/>
    <col min="9986" max="9986" width="55.5703125" customWidth="1"/>
    <col min="9987" max="9987" width="6.42578125" customWidth="1"/>
    <col min="9988" max="9988" width="9.28515625" customWidth="1"/>
    <col min="9989" max="9989" width="11.7109375" customWidth="1"/>
    <col min="9990" max="9990" width="18.85546875" customWidth="1"/>
    <col min="9992" max="9992" width="24.28515625" customWidth="1"/>
    <col min="10241" max="10241" width="4.140625" customWidth="1"/>
    <col min="10242" max="10242" width="55.5703125" customWidth="1"/>
    <col min="10243" max="10243" width="6.42578125" customWidth="1"/>
    <col min="10244" max="10244" width="9.28515625" customWidth="1"/>
    <col min="10245" max="10245" width="11.7109375" customWidth="1"/>
    <col min="10246" max="10246" width="18.85546875" customWidth="1"/>
    <col min="10248" max="10248" width="24.28515625" customWidth="1"/>
    <col min="10497" max="10497" width="4.140625" customWidth="1"/>
    <col min="10498" max="10498" width="55.5703125" customWidth="1"/>
    <col min="10499" max="10499" width="6.42578125" customWidth="1"/>
    <col min="10500" max="10500" width="9.28515625" customWidth="1"/>
    <col min="10501" max="10501" width="11.7109375" customWidth="1"/>
    <col min="10502" max="10502" width="18.85546875" customWidth="1"/>
    <col min="10504" max="10504" width="24.28515625" customWidth="1"/>
    <col min="10753" max="10753" width="4.140625" customWidth="1"/>
    <col min="10754" max="10754" width="55.5703125" customWidth="1"/>
    <col min="10755" max="10755" width="6.42578125" customWidth="1"/>
    <col min="10756" max="10756" width="9.28515625" customWidth="1"/>
    <col min="10757" max="10757" width="11.7109375" customWidth="1"/>
    <col min="10758" max="10758" width="18.85546875" customWidth="1"/>
    <col min="10760" max="10760" width="24.28515625" customWidth="1"/>
    <col min="11009" max="11009" width="4.140625" customWidth="1"/>
    <col min="11010" max="11010" width="55.5703125" customWidth="1"/>
    <col min="11011" max="11011" width="6.42578125" customWidth="1"/>
    <col min="11012" max="11012" width="9.28515625" customWidth="1"/>
    <col min="11013" max="11013" width="11.7109375" customWidth="1"/>
    <col min="11014" max="11014" width="18.85546875" customWidth="1"/>
    <col min="11016" max="11016" width="24.28515625" customWidth="1"/>
    <col min="11265" max="11265" width="4.140625" customWidth="1"/>
    <col min="11266" max="11266" width="55.5703125" customWidth="1"/>
    <col min="11267" max="11267" width="6.42578125" customWidth="1"/>
    <col min="11268" max="11268" width="9.28515625" customWidth="1"/>
    <col min="11269" max="11269" width="11.7109375" customWidth="1"/>
    <col min="11270" max="11270" width="18.85546875" customWidth="1"/>
    <col min="11272" max="11272" width="24.28515625" customWidth="1"/>
    <col min="11521" max="11521" width="4.140625" customWidth="1"/>
    <col min="11522" max="11522" width="55.5703125" customWidth="1"/>
    <col min="11523" max="11523" width="6.42578125" customWidth="1"/>
    <col min="11524" max="11524" width="9.28515625" customWidth="1"/>
    <col min="11525" max="11525" width="11.7109375" customWidth="1"/>
    <col min="11526" max="11526" width="18.85546875" customWidth="1"/>
    <col min="11528" max="11528" width="24.28515625" customWidth="1"/>
    <col min="11777" max="11777" width="4.140625" customWidth="1"/>
    <col min="11778" max="11778" width="55.5703125" customWidth="1"/>
    <col min="11779" max="11779" width="6.42578125" customWidth="1"/>
    <col min="11780" max="11780" width="9.28515625" customWidth="1"/>
    <col min="11781" max="11781" width="11.7109375" customWidth="1"/>
    <col min="11782" max="11782" width="18.85546875" customWidth="1"/>
    <col min="11784" max="11784" width="24.28515625" customWidth="1"/>
    <col min="12033" max="12033" width="4.140625" customWidth="1"/>
    <col min="12034" max="12034" width="55.5703125" customWidth="1"/>
    <col min="12035" max="12035" width="6.42578125" customWidth="1"/>
    <col min="12036" max="12036" width="9.28515625" customWidth="1"/>
    <col min="12037" max="12037" width="11.7109375" customWidth="1"/>
    <col min="12038" max="12038" width="18.85546875" customWidth="1"/>
    <col min="12040" max="12040" width="24.28515625" customWidth="1"/>
    <col min="12289" max="12289" width="4.140625" customWidth="1"/>
    <col min="12290" max="12290" width="55.5703125" customWidth="1"/>
    <col min="12291" max="12291" width="6.42578125" customWidth="1"/>
    <col min="12292" max="12292" width="9.28515625" customWidth="1"/>
    <col min="12293" max="12293" width="11.7109375" customWidth="1"/>
    <col min="12294" max="12294" width="18.85546875" customWidth="1"/>
    <col min="12296" max="12296" width="24.28515625" customWidth="1"/>
    <col min="12545" max="12545" width="4.140625" customWidth="1"/>
    <col min="12546" max="12546" width="55.5703125" customWidth="1"/>
    <col min="12547" max="12547" width="6.42578125" customWidth="1"/>
    <col min="12548" max="12548" width="9.28515625" customWidth="1"/>
    <col min="12549" max="12549" width="11.7109375" customWidth="1"/>
    <col min="12550" max="12550" width="18.85546875" customWidth="1"/>
    <col min="12552" max="12552" width="24.28515625" customWidth="1"/>
    <col min="12801" max="12801" width="4.140625" customWidth="1"/>
    <col min="12802" max="12802" width="55.5703125" customWidth="1"/>
    <col min="12803" max="12803" width="6.42578125" customWidth="1"/>
    <col min="12804" max="12804" width="9.28515625" customWidth="1"/>
    <col min="12805" max="12805" width="11.7109375" customWidth="1"/>
    <col min="12806" max="12806" width="18.85546875" customWidth="1"/>
    <col min="12808" max="12808" width="24.28515625" customWidth="1"/>
    <col min="13057" max="13057" width="4.140625" customWidth="1"/>
    <col min="13058" max="13058" width="55.5703125" customWidth="1"/>
    <col min="13059" max="13059" width="6.42578125" customWidth="1"/>
    <col min="13060" max="13060" width="9.28515625" customWidth="1"/>
    <col min="13061" max="13061" width="11.7109375" customWidth="1"/>
    <col min="13062" max="13062" width="18.85546875" customWidth="1"/>
    <col min="13064" max="13064" width="24.28515625" customWidth="1"/>
    <col min="13313" max="13313" width="4.140625" customWidth="1"/>
    <col min="13314" max="13314" width="55.5703125" customWidth="1"/>
    <col min="13315" max="13315" width="6.42578125" customWidth="1"/>
    <col min="13316" max="13316" width="9.28515625" customWidth="1"/>
    <col min="13317" max="13317" width="11.7109375" customWidth="1"/>
    <col min="13318" max="13318" width="18.85546875" customWidth="1"/>
    <col min="13320" max="13320" width="24.28515625" customWidth="1"/>
    <col min="13569" max="13569" width="4.140625" customWidth="1"/>
    <col min="13570" max="13570" width="55.5703125" customWidth="1"/>
    <col min="13571" max="13571" width="6.42578125" customWidth="1"/>
    <col min="13572" max="13572" width="9.28515625" customWidth="1"/>
    <col min="13573" max="13573" width="11.7109375" customWidth="1"/>
    <col min="13574" max="13574" width="18.85546875" customWidth="1"/>
    <col min="13576" max="13576" width="24.28515625" customWidth="1"/>
    <col min="13825" max="13825" width="4.140625" customWidth="1"/>
    <col min="13826" max="13826" width="55.5703125" customWidth="1"/>
    <col min="13827" max="13827" width="6.42578125" customWidth="1"/>
    <col min="13828" max="13828" width="9.28515625" customWidth="1"/>
    <col min="13829" max="13829" width="11.7109375" customWidth="1"/>
    <col min="13830" max="13830" width="18.85546875" customWidth="1"/>
    <col min="13832" max="13832" width="24.28515625" customWidth="1"/>
    <col min="14081" max="14081" width="4.140625" customWidth="1"/>
    <col min="14082" max="14082" width="55.5703125" customWidth="1"/>
    <col min="14083" max="14083" width="6.42578125" customWidth="1"/>
    <col min="14084" max="14084" width="9.28515625" customWidth="1"/>
    <col min="14085" max="14085" width="11.7109375" customWidth="1"/>
    <col min="14086" max="14086" width="18.85546875" customWidth="1"/>
    <col min="14088" max="14088" width="24.28515625" customWidth="1"/>
    <col min="14337" max="14337" width="4.140625" customWidth="1"/>
    <col min="14338" max="14338" width="55.5703125" customWidth="1"/>
    <col min="14339" max="14339" width="6.42578125" customWidth="1"/>
    <col min="14340" max="14340" width="9.28515625" customWidth="1"/>
    <col min="14341" max="14341" width="11.7109375" customWidth="1"/>
    <col min="14342" max="14342" width="18.85546875" customWidth="1"/>
    <col min="14344" max="14344" width="24.28515625" customWidth="1"/>
    <col min="14593" max="14593" width="4.140625" customWidth="1"/>
    <col min="14594" max="14594" width="55.5703125" customWidth="1"/>
    <col min="14595" max="14595" width="6.42578125" customWidth="1"/>
    <col min="14596" max="14596" width="9.28515625" customWidth="1"/>
    <col min="14597" max="14597" width="11.7109375" customWidth="1"/>
    <col min="14598" max="14598" width="18.85546875" customWidth="1"/>
    <col min="14600" max="14600" width="24.28515625" customWidth="1"/>
    <col min="14849" max="14849" width="4.140625" customWidth="1"/>
    <col min="14850" max="14850" width="55.5703125" customWidth="1"/>
    <col min="14851" max="14851" width="6.42578125" customWidth="1"/>
    <col min="14852" max="14852" width="9.28515625" customWidth="1"/>
    <col min="14853" max="14853" width="11.7109375" customWidth="1"/>
    <col min="14854" max="14854" width="18.85546875" customWidth="1"/>
    <col min="14856" max="14856" width="24.28515625" customWidth="1"/>
    <col min="15105" max="15105" width="4.140625" customWidth="1"/>
    <col min="15106" max="15106" width="55.5703125" customWidth="1"/>
    <col min="15107" max="15107" width="6.42578125" customWidth="1"/>
    <col min="15108" max="15108" width="9.28515625" customWidth="1"/>
    <col min="15109" max="15109" width="11.7109375" customWidth="1"/>
    <col min="15110" max="15110" width="18.85546875" customWidth="1"/>
    <col min="15112" max="15112" width="24.28515625" customWidth="1"/>
    <col min="15361" max="15361" width="4.140625" customWidth="1"/>
    <col min="15362" max="15362" width="55.5703125" customWidth="1"/>
    <col min="15363" max="15363" width="6.42578125" customWidth="1"/>
    <col min="15364" max="15364" width="9.28515625" customWidth="1"/>
    <col min="15365" max="15365" width="11.7109375" customWidth="1"/>
    <col min="15366" max="15366" width="18.85546875" customWidth="1"/>
    <col min="15368" max="15368" width="24.28515625" customWidth="1"/>
    <col min="15617" max="15617" width="4.140625" customWidth="1"/>
    <col min="15618" max="15618" width="55.5703125" customWidth="1"/>
    <col min="15619" max="15619" width="6.42578125" customWidth="1"/>
    <col min="15620" max="15620" width="9.28515625" customWidth="1"/>
    <col min="15621" max="15621" width="11.7109375" customWidth="1"/>
    <col min="15622" max="15622" width="18.85546875" customWidth="1"/>
    <col min="15624" max="15624" width="24.28515625" customWidth="1"/>
    <col min="15873" max="15873" width="4.140625" customWidth="1"/>
    <col min="15874" max="15874" width="55.5703125" customWidth="1"/>
    <col min="15875" max="15875" width="6.42578125" customWidth="1"/>
    <col min="15876" max="15876" width="9.28515625" customWidth="1"/>
    <col min="15877" max="15877" width="11.7109375" customWidth="1"/>
    <col min="15878" max="15878" width="18.85546875" customWidth="1"/>
    <col min="15880" max="15880" width="24.28515625" customWidth="1"/>
    <col min="16129" max="16129" width="4.140625" customWidth="1"/>
    <col min="16130" max="16130" width="55.5703125" customWidth="1"/>
    <col min="16131" max="16131" width="6.42578125" customWidth="1"/>
    <col min="16132" max="16132" width="9.28515625" customWidth="1"/>
    <col min="16133" max="16133" width="11.7109375" customWidth="1"/>
    <col min="16134" max="16134" width="18.85546875" customWidth="1"/>
    <col min="16136" max="16136" width="24.28515625" customWidth="1"/>
  </cols>
  <sheetData>
    <row r="1" spans="1:8" ht="29.25" customHeight="1">
      <c r="A1" s="71"/>
      <c r="B1" s="71"/>
      <c r="C1" s="71"/>
      <c r="D1" s="71"/>
      <c r="E1" s="71"/>
    </row>
    <row r="2" spans="1:8" ht="51" customHeight="1">
      <c r="A2" s="72" t="s">
        <v>45</v>
      </c>
      <c r="B2" s="72"/>
      <c r="C2" s="72"/>
      <c r="D2" s="72"/>
      <c r="E2" s="72"/>
      <c r="F2" s="2"/>
    </row>
    <row r="3" spans="1:8" ht="7.5" customHeight="1">
      <c r="A3" s="3"/>
      <c r="B3" s="3"/>
      <c r="C3" s="3"/>
      <c r="D3" s="3"/>
      <c r="E3" s="3"/>
      <c r="F3" s="2"/>
    </row>
    <row r="4" spans="1:8" ht="4.5" customHeight="1">
      <c r="A4" s="73"/>
      <c r="B4" s="73"/>
      <c r="C4" s="73"/>
      <c r="D4" s="73"/>
      <c r="E4" s="73"/>
      <c r="F4" s="73"/>
    </row>
    <row r="5" spans="1:8" ht="13.5" thickBot="1">
      <c r="A5" s="4" t="s">
        <v>24</v>
      </c>
      <c r="B5" s="4" t="s">
        <v>11</v>
      </c>
      <c r="C5" s="4" t="s">
        <v>9</v>
      </c>
      <c r="D5" s="4" t="s">
        <v>0</v>
      </c>
      <c r="E5" s="4" t="s">
        <v>25</v>
      </c>
      <c r="F5" s="4" t="s">
        <v>26</v>
      </c>
    </row>
    <row r="6" spans="1:8" ht="13.5" thickTop="1">
      <c r="A6" s="5">
        <v>1</v>
      </c>
      <c r="B6" s="5" t="s">
        <v>3</v>
      </c>
      <c r="C6" s="5"/>
      <c r="D6" s="5"/>
      <c r="E6" s="5"/>
      <c r="F6" s="5"/>
    </row>
    <row r="7" spans="1:8">
      <c r="A7" s="6" t="s">
        <v>4</v>
      </c>
      <c r="B7" s="7" t="str">
        <f>'[1]RESUMEN ALC.'!B3</f>
        <v>Localización, Replanteo y Nivelación mas controles de pendientes</v>
      </c>
      <c r="C7" s="8" t="s">
        <v>5</v>
      </c>
      <c r="D7" s="9">
        <f>D22</f>
        <v>600</v>
      </c>
      <c r="E7" s="10"/>
      <c r="F7" s="9"/>
    </row>
    <row r="8" spans="1:8">
      <c r="A8" s="6" t="s">
        <v>27</v>
      </c>
      <c r="B8" s="7" t="s">
        <v>28</v>
      </c>
      <c r="C8" s="8" t="s">
        <v>9</v>
      </c>
      <c r="D8" s="9">
        <v>1</v>
      </c>
      <c r="E8" s="10"/>
      <c r="F8" s="9"/>
    </row>
    <row r="9" spans="1:8" ht="22.5">
      <c r="A9" s="6" t="s">
        <v>29</v>
      </c>
      <c r="B9" s="11" t="s">
        <v>30</v>
      </c>
      <c r="C9" s="8" t="s">
        <v>5</v>
      </c>
      <c r="D9" s="9">
        <v>200</v>
      </c>
      <c r="E9" s="10"/>
      <c r="F9" s="9"/>
    </row>
    <row r="10" spans="1:8">
      <c r="A10" s="12">
        <v>2</v>
      </c>
      <c r="B10" s="13" t="s">
        <v>12</v>
      </c>
      <c r="C10" s="14"/>
      <c r="D10" s="15"/>
      <c r="E10" s="15"/>
      <c r="F10" s="16"/>
    </row>
    <row r="11" spans="1:8">
      <c r="A11" s="17" t="s">
        <v>6</v>
      </c>
      <c r="B11" s="18" t="str">
        <f>'[1]RESUMEN ALC.'!$B$18</f>
        <v>Corte de Pavimento y/o andén con Máquina; profundidad mínima 4 cm.</v>
      </c>
      <c r="C11" s="19" t="s">
        <v>5</v>
      </c>
      <c r="D11" s="20">
        <f>+D7*2</f>
        <v>1200</v>
      </c>
      <c r="E11" s="21"/>
      <c r="F11" s="9"/>
    </row>
    <row r="12" spans="1:8" ht="22.5">
      <c r="A12" s="22" t="s">
        <v>7</v>
      </c>
      <c r="B12" s="23" t="str">
        <f>'[1]RESUMEN ALC.'!B20</f>
        <v>Demolición de Pavimento en concreto. Ancho = 0,60 a .70 mts., e = 0,15 a 0,20 m.</v>
      </c>
      <c r="C12" s="24" t="s">
        <v>5</v>
      </c>
      <c r="D12" s="25">
        <f>D7</f>
        <v>600</v>
      </c>
      <c r="E12" s="9"/>
      <c r="F12" s="9"/>
      <c r="H12" s="26"/>
    </row>
    <row r="13" spans="1:8">
      <c r="A13" s="27">
        <v>3</v>
      </c>
      <c r="B13" s="13" t="s">
        <v>13</v>
      </c>
      <c r="C13" s="28"/>
      <c r="D13" s="15"/>
      <c r="E13" s="29"/>
      <c r="F13" s="15"/>
    </row>
    <row r="14" spans="1:8" ht="30.75" customHeight="1">
      <c r="A14" s="17" t="s">
        <v>8</v>
      </c>
      <c r="B14" s="18" t="str">
        <f>'[1]RESUMEN ALC.'!$B$8</f>
        <v>Excavación Manual en material común o conglomerado en seco para zanjas, pozos y apiques, incluye cinta de seguridad</v>
      </c>
      <c r="C14" s="19" t="s">
        <v>2</v>
      </c>
      <c r="D14" s="20">
        <f>1.6*0.65*0.7*D7</f>
        <v>436.8</v>
      </c>
      <c r="E14" s="21"/>
      <c r="F14" s="9"/>
    </row>
    <row r="15" spans="1:8" ht="30.75" customHeight="1">
      <c r="A15" s="17" t="s">
        <v>31</v>
      </c>
      <c r="B15" s="18" t="str">
        <f>'[1]RESUMEN ALC.'!B9</f>
        <v>Excavación Manual en material común o conglomerado humedo para zanjas, pozos y apiques, incluye cinta de seguridad</v>
      </c>
      <c r="C15" s="19" t="s">
        <v>2</v>
      </c>
      <c r="D15" s="20">
        <f>1.6*0.65*0.3*D7</f>
        <v>187.2</v>
      </c>
      <c r="E15" s="21"/>
      <c r="F15" s="9"/>
      <c r="H15" s="26"/>
    </row>
    <row r="16" spans="1:8">
      <c r="A16" s="12">
        <v>4</v>
      </c>
      <c r="B16" s="13" t="s">
        <v>14</v>
      </c>
      <c r="C16" s="30"/>
      <c r="D16" s="15"/>
      <c r="E16" s="15"/>
      <c r="F16" s="15"/>
    </row>
    <row r="17" spans="1:6" ht="22.5">
      <c r="A17" s="22" t="s">
        <v>10</v>
      </c>
      <c r="B17" s="31" t="str">
        <f>'[1]RESUMEN ALC.'!$B$32</f>
        <v xml:space="preserve">Tape de Zanja con Material de sitio compactado con canguro en capas de 0,20 m, con ensayo de proctor modificado d=95%. </v>
      </c>
      <c r="C17" s="19" t="s">
        <v>2</v>
      </c>
      <c r="D17" s="32">
        <f>(D14+D15)-PI()*POWER(0.1,2)*D7</f>
        <v>605.15044407846119</v>
      </c>
      <c r="E17" s="21"/>
      <c r="F17" s="9"/>
    </row>
    <row r="18" spans="1:6">
      <c r="A18" s="12">
        <v>5</v>
      </c>
      <c r="B18" s="33" t="s">
        <v>32</v>
      </c>
      <c r="C18" s="33"/>
      <c r="D18" s="34"/>
      <c r="E18" s="34"/>
      <c r="F18" s="35"/>
    </row>
    <row r="19" spans="1:6" ht="22.5">
      <c r="A19" s="22" t="s">
        <v>33</v>
      </c>
      <c r="B19" s="36" t="str">
        <f>'[1]RESUMEN ALC.'!$B$40</f>
        <v xml:space="preserve">Reconstrucción de Pavimento en concreto de 280 Kg/cm2 (4000 PSI), acelerado a 3 días, e = 0,18 m. Incluye antisol. </v>
      </c>
      <c r="C19" s="19" t="s">
        <v>2</v>
      </c>
      <c r="D19" s="9">
        <f>+D12*0.18*0.6</f>
        <v>64.8</v>
      </c>
      <c r="E19" s="9"/>
      <c r="F19" s="9"/>
    </row>
    <row r="20" spans="1:6" ht="90" customHeight="1">
      <c r="A20" s="22" t="s">
        <v>34</v>
      </c>
      <c r="B20" s="36" t="str">
        <f>'[1]RESUMEN ALC.'!B47</f>
        <v xml:space="preserve">Construcción de Cabezote para Pozo de Inspección en concreto de 280 Kg/cm2 (4000 psi), D = 1,50 m, reforzado con varillas de 5/8" en ambas direcciones, acelerado a 3 días, curado con antisol, con recubrimiento en platina de 3"x1/8" de D=0,70, con 4 anclajes en hierro. Incluye Tapa para acceso en concreto  de 280 Kg/cm2 (4000 psi), D = 0,68 m, reforzado  con varillas de 1/2" en ambas direcciones @ 0,10 m, y con recubrimiento en platina de 3"x1/8", y agarredera movible en varilla de 1/2" lisa en forma de U inversa. </v>
      </c>
      <c r="C20" s="24" t="s">
        <v>35</v>
      </c>
      <c r="D20" s="9">
        <v>4</v>
      </c>
      <c r="E20" s="9"/>
      <c r="F20" s="9"/>
    </row>
    <row r="21" spans="1:6">
      <c r="A21" s="12">
        <v>6</v>
      </c>
      <c r="B21" s="37" t="s">
        <v>36</v>
      </c>
      <c r="C21" s="38"/>
      <c r="D21" s="39"/>
      <c r="E21" s="39"/>
      <c r="F21" s="40"/>
    </row>
    <row r="22" spans="1:6" ht="30.75" customHeight="1">
      <c r="A22" s="22">
        <v>6.1</v>
      </c>
      <c r="B22" s="36" t="str">
        <f>'[1]RESUMEN ALC.'!B70</f>
        <v>Suministro e Instalación de Tubería PVC D=8" con empaque para alcantarillado,incluye cama de arena de 0.10mtrs</v>
      </c>
      <c r="C22" s="24" t="s">
        <v>5</v>
      </c>
      <c r="D22" s="9">
        <v>600</v>
      </c>
      <c r="E22" s="9"/>
      <c r="F22" s="9"/>
    </row>
    <row r="23" spans="1:6" ht="21" customHeight="1">
      <c r="A23" s="41" t="s">
        <v>37</v>
      </c>
      <c r="B23" s="42" t="str">
        <f>'[1]RESUMEN ALC.'!B94</f>
        <v xml:space="preserve">Reparación de Conexión Domiciliaria de Alcantarillado en Tubería D = 6", L = 1,0 m. </v>
      </c>
      <c r="C23" s="43" t="s">
        <v>35</v>
      </c>
      <c r="D23" s="44">
        <v>65</v>
      </c>
      <c r="E23" s="9"/>
      <c r="F23" s="9"/>
    </row>
    <row r="24" spans="1:6" ht="22.5" customHeight="1">
      <c r="A24" s="41" t="s">
        <v>38</v>
      </c>
      <c r="B24" s="45" t="str">
        <f>'[1]RESUMEN ALC.'!B82</f>
        <v>Suministro e Instalación de Silla Yee de 8" X 6" en PVC (Kit completo)</v>
      </c>
      <c r="C24" s="43" t="s">
        <v>35</v>
      </c>
      <c r="D24" s="44">
        <f>D23</f>
        <v>65</v>
      </c>
      <c r="E24" s="9"/>
      <c r="F24" s="9"/>
    </row>
    <row r="25" spans="1:6">
      <c r="A25" s="12">
        <v>7</v>
      </c>
      <c r="B25" s="33" t="s">
        <v>16</v>
      </c>
      <c r="C25" s="28"/>
      <c r="D25" s="29"/>
      <c r="E25" s="29"/>
      <c r="F25" s="46"/>
    </row>
    <row r="26" spans="1:6">
      <c r="A26" s="22" t="s">
        <v>39</v>
      </c>
      <c r="B26" s="47" t="str">
        <f>'[1]RESUMEN ALC.'!$B$108</f>
        <v xml:space="preserve">Sello de Junta (Incluye Dilatación Manual) </v>
      </c>
      <c r="C26" s="48" t="s">
        <v>5</v>
      </c>
      <c r="D26" s="49">
        <f>D11*1.1</f>
        <v>1320</v>
      </c>
      <c r="E26" s="50"/>
      <c r="F26" s="9"/>
    </row>
    <row r="27" spans="1:6">
      <c r="A27" s="12">
        <v>8</v>
      </c>
      <c r="B27" s="33" t="s">
        <v>15</v>
      </c>
      <c r="C27" s="28"/>
      <c r="D27" s="29"/>
      <c r="E27" s="29"/>
      <c r="F27" s="46"/>
    </row>
    <row r="28" spans="1:6">
      <c r="A28" s="22" t="s">
        <v>40</v>
      </c>
      <c r="B28" s="31" t="str">
        <f>'[1]RESUMEN ALC.'!$B$112</f>
        <v xml:space="preserve">Limpieza y retiro de material sobrante </v>
      </c>
      <c r="C28" s="19" t="s">
        <v>2</v>
      </c>
      <c r="D28" s="20">
        <f>((D12*0.65*0.18)+(D22*PI()*0.23^2))*1.3</f>
        <v>220.88839607242207</v>
      </c>
      <c r="E28" s="21"/>
      <c r="F28" s="9"/>
    </row>
    <row r="29" spans="1:6">
      <c r="A29" s="22" t="s">
        <v>41</v>
      </c>
      <c r="B29" s="36" t="str">
        <f>'[1]RESUMEN ALC.'!$B$81</f>
        <v>Empalme y limpieza de Pozo de Inspección</v>
      </c>
      <c r="C29" s="24" t="s">
        <v>35</v>
      </c>
      <c r="D29" s="9">
        <v>6</v>
      </c>
      <c r="E29" s="9"/>
      <c r="F29" s="9"/>
    </row>
    <row r="30" spans="1:6">
      <c r="A30" s="12">
        <v>9</v>
      </c>
      <c r="B30" s="33" t="s">
        <v>17</v>
      </c>
      <c r="C30" s="28"/>
      <c r="D30" s="29"/>
      <c r="E30" s="29"/>
      <c r="F30" s="46"/>
    </row>
    <row r="31" spans="1:6" ht="22.5" customHeight="1">
      <c r="A31" s="22" t="s">
        <v>42</v>
      </c>
      <c r="B31" s="36" t="str">
        <f>'[1]RESUMEN ALC.'!$B$111</f>
        <v xml:space="preserve">Vallas para Señalización, información y Prevención de 2.0 x 1,0 mtrs, diseño según la empresa </v>
      </c>
      <c r="C31" s="24" t="s">
        <v>35</v>
      </c>
      <c r="D31" s="9">
        <v>4</v>
      </c>
      <c r="E31" s="9"/>
      <c r="F31" s="9"/>
    </row>
    <row r="32" spans="1:6" ht="17.25" customHeight="1">
      <c r="A32" s="22" t="s">
        <v>43</v>
      </c>
      <c r="B32" s="36" t="s">
        <v>18</v>
      </c>
      <c r="C32" s="24" t="s">
        <v>35</v>
      </c>
      <c r="D32" s="9">
        <v>4</v>
      </c>
      <c r="E32" s="9"/>
      <c r="F32" s="9"/>
    </row>
    <row r="33" spans="1:6" ht="32.25" customHeight="1">
      <c r="A33" s="22">
        <v>9.3000000000000007</v>
      </c>
      <c r="B33" s="36" t="str">
        <f>'[1]RESUMEN ALC.'!B114</f>
        <v>Ubicación Mediante GPS de Accesorios Instalados y plano record(fisico y magnetico)</v>
      </c>
      <c r="C33" s="24" t="s">
        <v>44</v>
      </c>
      <c r="D33" s="9">
        <v>1</v>
      </c>
      <c r="E33" s="9"/>
      <c r="F33" s="9"/>
    </row>
    <row r="34" spans="1:6">
      <c r="A34" s="51"/>
      <c r="B34" s="52" t="s">
        <v>1</v>
      </c>
      <c r="C34" s="52"/>
      <c r="D34" s="74"/>
      <c r="E34" s="74"/>
      <c r="F34" s="53">
        <f>SUM(F7:F33)</f>
        <v>0</v>
      </c>
    </row>
    <row r="35" spans="1:6">
      <c r="A35" s="51"/>
      <c r="B35" s="54" t="s">
        <v>19</v>
      </c>
      <c r="C35" s="55">
        <v>0.12</v>
      </c>
      <c r="D35" s="56"/>
      <c r="E35" s="56"/>
      <c r="F35" s="53">
        <f>0.12*F34</f>
        <v>0</v>
      </c>
    </row>
    <row r="36" spans="1:6">
      <c r="A36" s="51"/>
      <c r="B36" s="54" t="s">
        <v>20</v>
      </c>
      <c r="C36" s="55">
        <v>0.05</v>
      </c>
      <c r="D36" s="56"/>
      <c r="E36" s="56"/>
      <c r="F36" s="53">
        <f>0.05*F34</f>
        <v>0</v>
      </c>
    </row>
    <row r="37" spans="1:6">
      <c r="A37" s="51"/>
      <c r="B37" s="54" t="s">
        <v>21</v>
      </c>
      <c r="C37" s="55">
        <v>0.08</v>
      </c>
      <c r="D37" s="56"/>
      <c r="E37" s="56"/>
      <c r="F37" s="53">
        <f>0.08*F34</f>
        <v>0</v>
      </c>
    </row>
    <row r="38" spans="1:6">
      <c r="A38" s="51"/>
      <c r="B38" s="57" t="s">
        <v>22</v>
      </c>
      <c r="C38" s="58"/>
      <c r="D38" s="59"/>
      <c r="E38" s="60"/>
      <c r="F38" s="53">
        <f>SUM(F34:F37)</f>
        <v>0</v>
      </c>
    </row>
    <row r="39" spans="1:6">
      <c r="A39" s="61"/>
      <c r="B39" s="62" t="s">
        <v>23</v>
      </c>
      <c r="C39" s="63"/>
      <c r="D39" s="59"/>
      <c r="E39" s="64"/>
      <c r="F39" s="65">
        <f>+ROUND(F38,0)</f>
        <v>0</v>
      </c>
    </row>
    <row r="40" spans="1:6">
      <c r="A40" s="61"/>
      <c r="B40" s="66"/>
      <c r="C40" s="67"/>
      <c r="D40" s="59"/>
      <c r="E40" s="64"/>
      <c r="F40" s="68"/>
    </row>
    <row r="41" spans="1:6">
      <c r="A41" s="61"/>
      <c r="B41" s="66"/>
      <c r="C41" s="67"/>
      <c r="D41" s="59"/>
      <c r="E41" s="64"/>
      <c r="F41" s="68"/>
    </row>
    <row r="42" spans="1:6">
      <c r="B42" s="69"/>
      <c r="C42" s="69"/>
      <c r="D42" s="69"/>
      <c r="E42" s="69"/>
      <c r="F42" s="69"/>
    </row>
    <row r="43" spans="1:6">
      <c r="B43" s="70"/>
      <c r="C43" s="70"/>
      <c r="D43" s="70"/>
      <c r="E43" s="70"/>
      <c r="F43" s="70"/>
    </row>
  </sheetData>
  <mergeCells count="4">
    <mergeCell ref="A1:E1"/>
    <mergeCell ref="A2:E2"/>
    <mergeCell ref="A4:F4"/>
    <mergeCell ref="D34:E34"/>
  </mergeCells>
  <pageMargins left="1.03" right="0.62992125984251968" top="0.82" bottom="0.59055118110236227" header="0" footer="0"/>
  <pageSetup scale="80" orientation="portrait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</vt:lpstr>
    </vt:vector>
  </TitlesOfParts>
  <Company>OMAVEZ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MAESTRE</dc:creator>
  <cp:lastModifiedBy>mvillar</cp:lastModifiedBy>
  <cp:lastPrinted>2010-05-18T20:56:12Z</cp:lastPrinted>
  <dcterms:created xsi:type="dcterms:W3CDTF">2005-04-12T14:03:40Z</dcterms:created>
  <dcterms:modified xsi:type="dcterms:W3CDTF">2010-05-18T20:56:19Z</dcterms:modified>
</cp:coreProperties>
</file>